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7795" windowHeight="11325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Лист1!$A$5:$D$49</definedName>
    <definedName name="_xlnm.Print_Area" localSheetId="0">Лист1!$A$1:$D$49</definedName>
  </definedNames>
  <calcPr calcId="144525"/>
</workbook>
</file>

<file path=xl/calcChain.xml><?xml version="1.0" encoding="utf-8"?>
<calcChain xmlns="http://schemas.openxmlformats.org/spreadsheetml/2006/main">
  <c r="D49" i="1" l="1"/>
  <c r="C49" i="1"/>
  <c r="D48" i="1"/>
  <c r="C48" i="1"/>
  <c r="D47" i="1"/>
  <c r="C47" i="1"/>
  <c r="D46" i="1"/>
  <c r="C46" i="1"/>
  <c r="D45" i="1"/>
  <c r="C45" i="1"/>
  <c r="D44" i="1"/>
  <c r="C44" i="1"/>
  <c r="D43" i="1"/>
  <c r="C43" i="1"/>
  <c r="D42" i="1"/>
  <c r="C42" i="1"/>
  <c r="D41" i="1"/>
  <c r="C41" i="1"/>
  <c r="D40" i="1"/>
  <c r="C40" i="1"/>
  <c r="D39" i="1"/>
  <c r="C39" i="1"/>
  <c r="D38" i="1"/>
  <c r="C38" i="1"/>
  <c r="D37" i="1"/>
  <c r="C37" i="1"/>
  <c r="D36" i="1"/>
  <c r="C36" i="1"/>
  <c r="D35" i="1"/>
  <c r="C35" i="1"/>
  <c r="D34" i="1"/>
  <c r="C34" i="1"/>
  <c r="D33" i="1"/>
  <c r="C33" i="1"/>
  <c r="D32" i="1"/>
  <c r="C32" i="1"/>
  <c r="D31" i="1"/>
  <c r="C31" i="1"/>
  <c r="D30" i="1"/>
  <c r="C30" i="1"/>
  <c r="D29" i="1"/>
  <c r="C29" i="1"/>
  <c r="D28" i="1"/>
  <c r="C28" i="1"/>
  <c r="D27" i="1"/>
  <c r="C27" i="1"/>
  <c r="D26" i="1"/>
  <c r="C26" i="1"/>
  <c r="D25" i="1"/>
  <c r="C25" i="1"/>
  <c r="D24" i="1"/>
  <c r="C24" i="1"/>
  <c r="D23" i="1"/>
  <c r="C23" i="1"/>
  <c r="D22" i="1"/>
  <c r="C22" i="1"/>
  <c r="D21" i="1"/>
  <c r="C21" i="1"/>
  <c r="D20" i="1"/>
  <c r="C20" i="1"/>
  <c r="D19" i="1"/>
  <c r="C19" i="1"/>
  <c r="D18" i="1"/>
  <c r="C18" i="1"/>
  <c r="D17" i="1"/>
  <c r="C17" i="1"/>
  <c r="D16" i="1"/>
  <c r="C16" i="1"/>
  <c r="D15" i="1"/>
  <c r="C15" i="1"/>
  <c r="D14" i="1"/>
  <c r="C14" i="1"/>
  <c r="D13" i="1"/>
  <c r="C13" i="1"/>
  <c r="D12" i="1"/>
  <c r="C12" i="1"/>
  <c r="D11" i="1"/>
  <c r="C11" i="1"/>
  <c r="D10" i="1"/>
  <c r="C10" i="1"/>
  <c r="D9" i="1"/>
  <c r="C9" i="1"/>
  <c r="D8" i="1"/>
  <c r="C8" i="1"/>
  <c r="D7" i="1"/>
  <c r="C7" i="1"/>
  <c r="D6" i="1"/>
  <c r="C6" i="1"/>
</calcChain>
</file>

<file path=xl/sharedStrings.xml><?xml version="1.0" encoding="utf-8"?>
<sst xmlns="http://schemas.openxmlformats.org/spreadsheetml/2006/main" count="51" uniqueCount="51">
  <si>
    <t>Приложение 1</t>
  </si>
  <si>
    <t xml:space="preserve">Информация об оценке показателей результативности деятельности медицинских организаций Республики Саха (Якутия) за 6 месяцев 2026 года </t>
  </si>
  <si>
    <t>1 группа</t>
  </si>
  <si>
    <t>№</t>
  </si>
  <si>
    <t>Наименование МО</t>
  </si>
  <si>
    <t>Исполнено показателей</t>
  </si>
  <si>
    <t>% исполнения показателей (33 показателей)</t>
  </si>
  <si>
    <t>ГБУ РС(Я) "Абыйская ЦРБ"</t>
  </si>
  <si>
    <t>ГБУ РС(Я) "Аллаиховская ЦРБ"</t>
  </si>
  <si>
    <t>ГБУ РС(Я) "Анабарская ЦРБ"</t>
  </si>
  <si>
    <t>ГБУ РС(Я) "Амгинская ЦРБ"</t>
  </si>
  <si>
    <t>ГБУ РС(Я) "Алданская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</si>
  <si>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</si>
  <si>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</si>
  <si>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</si>
  <si>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</si>
  <si>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им.П.А.Петрова"</t>
  </si>
  <si>
    <t>ГБУ РС(Я) МЦ "Горная ЦРБ"</t>
  </si>
  <si>
    <t>ГБУ РС(Я) "Жиганская ЦРБ им. О.Г. Захаровой"</t>
  </si>
  <si>
    <t>ГБУ РС(Я) "Кобяйская ЦРБ им.М.Н.Тереховой"</t>
  </si>
  <si>
    <t>ГБУ РС(Я) "Нюрбинская ЦРБ"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</si>
  <si>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</si>
  <si>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</si>
  <si>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</si>
  <si>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</si>
  <si>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</si>
  <si>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"Нерюнгринская ЦРБ"</t>
  </si>
  <si>
    <t>ГБУ РС(Я) "Намская ЦРБ"</t>
  </si>
  <si>
    <t>ГБУ РС(Я) "Нижнеколымская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</si>
  <si>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</si>
  <si>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</si>
  <si>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</si>
  <si>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</si>
  <si>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</si>
  <si>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РС(Я) "Таттинская ЦРБ"</t>
  </si>
  <si>
    <t>ГБУ РС(Я) "Томпонская ЦРБ"</t>
  </si>
  <si>
    <t>ГБУ РС(Я) "Усть-Алданская ЦРБ им.Г.Г.Никифорова"</t>
  </si>
  <si>
    <t>ГБУ РС(Я) "Усть-Майская ЦРБ"</t>
  </si>
  <si>
    <t>ГБУ РС(Я) "Усть-Янская ЦРБ"</t>
  </si>
  <si>
    <t>ГАУ РС(Я) "Хангаласская ЦРБ"</t>
  </si>
  <si>
    <t>ГБУ РС(Я) "Чурапчинская ЦРБ им.Сокольникова"</t>
  </si>
  <si>
    <t>ГБУ РС(Я) "Эвено-Бытантайская ЦРБ им.К.А.Серебряковой"</t>
  </si>
  <si>
    <t>ГАУ РС(Я) "Поликлиника №1"</t>
  </si>
  <si>
    <t>ГБУ РС(Я) "ЯГБ №2"</t>
  </si>
  <si>
    <t>ГАУ РС(Я) "ЯГБ №3"</t>
  </si>
  <si>
    <t>ГАУ РС(Я) "МЦ г. Якутска"</t>
  </si>
  <si>
    <t>ФГАОУ ВО "СВФУ им. М.К.Аммосова"</t>
  </si>
  <si>
    <t>ООО МК "Аврора"</t>
  </si>
  <si>
    <t xml:space="preserve">ООО МЦ "Дом Здоровья" </t>
  </si>
  <si>
    <t>ООО "Клиника Здоровья"</t>
  </si>
  <si>
    <t>ООО "Яннамед"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</si>
</sst>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0.0"/>
  </numFmts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5">
    <xf numFmtId="0" fontId="0" fillId="0" borderId="0" xfId="0"/>
    <xf numFmtId="0" fontId="2" fillId="2" borderId="2" xfId="1" applyFont="1" applyFill="1" applyBorder="1" applyAlignment="1">
      <alignment horizontal="center" vertical="center"/>
    </xf>
    <xf numFmtId="0" fontId="2" fillId="2" borderId="2" xfId="2" applyNumberFormat="1" applyFont="1" applyFill="1" applyBorder="1" applyAlignment="1">
      <alignment horizontal="left" vertical="center" wrapText="1"/>
    </xf>
    <xf numFmtId="164" fontId="2" fillId="2" borderId="2" xfId="1" applyNumberFormat="1" applyFont="1" applyFill="1" applyBorder="1" applyAlignment="1">
      <alignment horizontal="center" vertical="center"/>
    </xf>
    <xf numFmtId="49" fontId="2" fillId="2" borderId="2" xfId="2" applyNumberFormat="1" applyFont="1" applyFill="1" applyBorder="1" applyAlignment="1">
      <alignment horizontal="left" vertical="center" wrapText="1"/>
    </xf>
    <xf numFmtId="0" fontId="2" fillId="2" borderId="2" xfId="0" applyFont="1" applyFill="1" applyBorder="1"/>
    <xf numFmtId="0" fontId="2" fillId="2" borderId="0" xfId="1" applyFont="1" applyFill="1"/>
    <xf numFmtId="164" fontId="2" fillId="2" borderId="0" xfId="1" applyNumberFormat="1" applyFont="1" applyFill="1" applyAlignment="1">
      <alignment horizontal="right" vertical="center"/>
    </xf>
    <xf numFmtId="0" fontId="2" fillId="2" borderId="0" xfId="0" applyFont="1" applyFill="1"/>
    <xf numFmtId="0" fontId="3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164" fontId="3" fillId="2" borderId="0" xfId="1" applyNumberFormat="1" applyFont="1" applyFill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 4 2" xfId="1"/>
    <cellStyle name="Обычный 3" xfId="2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41;&#1065;&#1048;&#1049;/&#1055;&#1054;&#1050;&#1040;&#1047;&#1040;&#1058;&#1045;&#1051;&#1048;%20&#1056;&#1045;&#1047;&#1059;&#1051;&#1068;&#1058;&#1040;&#1058;&#1048;&#1042;&#1053;&#1054;&#1057;&#1058;&#1048;%20&#1086;&#1090;&#1095;&#1077;&#1090;/2026/2%20&#1082;&#1074;&#1072;&#1088;&#1090;&#1072;&#1083;/&#1057;&#1042;&#1054;&#1044;%20&#1073;&#1072;&#1083;&#1083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баллов"/>
      <sheetName val="Приложение"/>
      <sheetName val="группа 1"/>
      <sheetName val="группа 2 без детства"/>
      <sheetName val="для комиссии"/>
      <sheetName val="3"/>
      <sheetName val="4"/>
      <sheetName val="14"/>
      <sheetName val="15"/>
      <sheetName val="17"/>
      <sheetName val="максимум"/>
      <sheetName val="Для КпрТП Приложение 1"/>
      <sheetName val="Для КпрТП Приложение 2"/>
      <sheetName val="РС(Я)"/>
      <sheetName val="Лист5"/>
      <sheetName val="Показатели МО"/>
      <sheetName val="проверка1"/>
      <sheetName val="проверка2"/>
      <sheetName val="проверка1 (2)"/>
    </sheetNames>
    <sheetDataSet>
      <sheetData sheetId="0"/>
      <sheetData sheetId="1">
        <row r="6">
          <cell r="F6">
            <v>9</v>
          </cell>
          <cell r="G6">
            <v>27.27272727272727</v>
          </cell>
        </row>
        <row r="10">
          <cell r="F10">
            <v>12</v>
          </cell>
          <cell r="G10">
            <v>36.363636363636367</v>
          </cell>
        </row>
        <row r="14">
          <cell r="F14">
            <v>12</v>
          </cell>
          <cell r="G14">
            <v>36.363636363636367</v>
          </cell>
        </row>
        <row r="18">
          <cell r="F18">
            <v>15</v>
          </cell>
          <cell r="G18">
            <v>45.454545454545453</v>
          </cell>
        </row>
        <row r="21">
          <cell r="F21">
            <v>19</v>
          </cell>
          <cell r="G21">
            <v>57.575757575757578</v>
          </cell>
        </row>
        <row r="24">
          <cell r="F24">
            <v>14</v>
          </cell>
          <cell r="G24">
            <v>42.424242424242422</v>
          </cell>
        </row>
        <row r="27">
          <cell r="F27">
            <v>14</v>
          </cell>
          <cell r="G27">
            <v>42.424242424242422</v>
          </cell>
        </row>
        <row r="30">
          <cell r="F30">
            <v>14</v>
          </cell>
          <cell r="G30">
            <v>42.424242424242422</v>
          </cell>
        </row>
        <row r="33">
          <cell r="F33">
            <v>13</v>
          </cell>
          <cell r="G33">
            <v>39.393939393939391</v>
          </cell>
        </row>
        <row r="36">
          <cell r="F36">
            <v>15</v>
          </cell>
          <cell r="G36">
            <v>45.454545454545453</v>
          </cell>
        </row>
        <row r="39">
          <cell r="F39">
            <v>16</v>
          </cell>
          <cell r="G39">
            <v>48.484848484848484</v>
          </cell>
        </row>
        <row r="42">
          <cell r="F42">
            <v>12</v>
          </cell>
          <cell r="G42">
            <v>36.363636363636367</v>
          </cell>
        </row>
        <row r="45">
          <cell r="F45">
            <v>12</v>
          </cell>
          <cell r="G45">
            <v>36.363636363636367</v>
          </cell>
        </row>
        <row r="48">
          <cell r="F48">
            <v>13</v>
          </cell>
          <cell r="G48">
            <v>39.393939393939391</v>
          </cell>
        </row>
        <row r="51">
          <cell r="F51">
            <v>11</v>
          </cell>
          <cell r="G51">
            <v>33.333333333333329</v>
          </cell>
        </row>
        <row r="54">
          <cell r="F54">
            <v>19</v>
          </cell>
          <cell r="G54">
            <v>57.575757575757578</v>
          </cell>
        </row>
        <row r="57">
          <cell r="F57">
            <v>17</v>
          </cell>
          <cell r="G57">
            <v>51.515151515151516</v>
          </cell>
        </row>
        <row r="60">
          <cell r="F60">
            <v>20</v>
          </cell>
          <cell r="G60">
            <v>60.606060606060609</v>
          </cell>
        </row>
        <row r="63">
          <cell r="F63">
            <v>11</v>
          </cell>
          <cell r="G63">
            <v>33.333333333333329</v>
          </cell>
        </row>
        <row r="66">
          <cell r="F66">
            <v>15</v>
          </cell>
          <cell r="G66">
            <v>45.454545454545453</v>
          </cell>
        </row>
        <row r="69">
          <cell r="F69">
            <v>17</v>
          </cell>
          <cell r="G69">
            <v>51.515151515151516</v>
          </cell>
        </row>
        <row r="72">
          <cell r="F72">
            <v>10</v>
          </cell>
          <cell r="G72">
            <v>30.303030303030305</v>
          </cell>
        </row>
        <row r="75">
          <cell r="F75">
            <v>11</v>
          </cell>
          <cell r="G75">
            <v>33.333333333333329</v>
          </cell>
        </row>
        <row r="78">
          <cell r="F78">
            <v>14</v>
          </cell>
          <cell r="G78">
            <v>42.424242424242422</v>
          </cell>
        </row>
        <row r="81">
          <cell r="F81">
            <v>11</v>
          </cell>
          <cell r="G81">
            <v>33.333333333333329</v>
          </cell>
        </row>
        <row r="84">
          <cell r="F84">
            <v>15</v>
          </cell>
          <cell r="G84">
            <v>45.454545454545453</v>
          </cell>
        </row>
        <row r="87">
          <cell r="F87">
            <v>19</v>
          </cell>
          <cell r="G87">
            <v>57.575757575757578</v>
          </cell>
        </row>
        <row r="90">
          <cell r="F90">
            <v>18</v>
          </cell>
          <cell r="G90">
            <v>54.54545454545454</v>
          </cell>
        </row>
        <row r="93">
          <cell r="F93">
            <v>13</v>
          </cell>
          <cell r="G93">
            <v>39.393939393939391</v>
          </cell>
        </row>
        <row r="96">
          <cell r="F96">
            <v>14</v>
          </cell>
          <cell r="G96">
            <v>42.424242424242422</v>
          </cell>
        </row>
        <row r="99">
          <cell r="F99">
            <v>14</v>
          </cell>
          <cell r="G99">
            <v>42.424242424242422</v>
          </cell>
        </row>
        <row r="102">
          <cell r="F102">
            <v>11</v>
          </cell>
          <cell r="G102">
            <v>33.333333333333329</v>
          </cell>
        </row>
        <row r="105">
          <cell r="F105">
            <v>16</v>
          </cell>
          <cell r="G105">
            <v>48.484848484848484</v>
          </cell>
        </row>
        <row r="108">
          <cell r="F108">
            <v>15</v>
          </cell>
          <cell r="G108">
            <v>45.454545454545453</v>
          </cell>
        </row>
        <row r="111">
          <cell r="F111">
            <v>18</v>
          </cell>
          <cell r="G111">
            <v>54.54545454545454</v>
          </cell>
        </row>
        <row r="114">
          <cell r="F114">
            <v>18</v>
          </cell>
          <cell r="G114">
            <v>54.54545454545454</v>
          </cell>
        </row>
        <row r="117">
          <cell r="F117">
            <v>20</v>
          </cell>
          <cell r="G117">
            <v>60.606060606060609</v>
          </cell>
        </row>
        <row r="120">
          <cell r="F120">
            <v>25</v>
          </cell>
          <cell r="G120">
            <v>75.757575757575751</v>
          </cell>
        </row>
        <row r="123">
          <cell r="F123">
            <v>17</v>
          </cell>
          <cell r="G123">
            <v>51.515151515151516</v>
          </cell>
        </row>
        <row r="126">
          <cell r="F126">
            <v>16</v>
          </cell>
          <cell r="G126">
            <v>48.484848484848484</v>
          </cell>
        </row>
        <row r="129">
          <cell r="F129">
            <v>16</v>
          </cell>
          <cell r="G129">
            <v>48.484848484848484</v>
          </cell>
        </row>
        <row r="132">
          <cell r="F132">
            <v>13</v>
          </cell>
          <cell r="G132">
            <v>39.393939393939391</v>
          </cell>
        </row>
        <row r="135">
          <cell r="F135">
            <v>11</v>
          </cell>
          <cell r="G135">
            <v>33.333333333333329</v>
          </cell>
        </row>
        <row r="138">
          <cell r="F138">
            <v>12</v>
          </cell>
          <cell r="G138">
            <v>36.363636363636367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"/>
  <sheetViews>
    <sheetView tabSelected="1" view="pageBreakPreview" zoomScale="110" zoomScaleNormal="100" zoomScaleSheetLayoutView="110" workbookViewId="0">
      <selection activeCell="H11" sqref="H11"/>
    </sheetView>
  </sheetViews>
  <sheetFormatPr defaultRowHeight="15.75" x14ac:dyDescent="0.25"/>
  <cols>
    <col min="1" max="1" width="9.140625" style="8"/>
    <col min="2" max="2" width="53.28515625" style="8" customWidth="1"/>
    <col min="3" max="4" width="16.140625" style="8" customWidth="1"/>
    <col min="5" max="16384" width="9.140625" style="8"/>
  </cols>
  <sheetData>
    <row r="1" spans="1:4" x14ac:dyDescent="0.25">
      <c r="A1" s="6"/>
      <c r="B1" s="6"/>
      <c r="C1" s="6"/>
      <c r="D1" s="7" t="s">
        <v>0</v>
      </c>
    </row>
    <row r="2" spans="1:4" ht="39" customHeight="1" x14ac:dyDescent="0.25">
      <c r="A2" s="9" t="s">
        <v>1</v>
      </c>
      <c r="B2" s="9"/>
      <c r="C2" s="9"/>
      <c r="D2" s="9"/>
    </row>
    <row r="3" spans="1:4" x14ac:dyDescent="0.25">
      <c r="A3" s="10"/>
      <c r="B3" s="10"/>
      <c r="C3" s="11"/>
      <c r="D3" s="11"/>
    </row>
    <row r="4" spans="1:4" x14ac:dyDescent="0.25">
      <c r="A4" s="12" t="s">
        <v>2</v>
      </c>
      <c r="B4" s="12"/>
      <c r="C4" s="12"/>
      <c r="D4" s="12"/>
    </row>
    <row r="5" spans="1:4" ht="63" x14ac:dyDescent="0.25">
      <c r="A5" s="1" t="s">
        <v>3</v>
      </c>
      <c r="B5" s="13" t="s">
        <v>4</v>
      </c>
      <c r="C5" s="14" t="s">
        <v>5</v>
      </c>
      <c r="D5" s="13" t="s">
        <v>6</v>
      </c>
    </row>
    <row r="6" spans="1:4" x14ac:dyDescent="0.25">
      <c r="A6" s="1">
        <v>1</v>
      </c>
      <c r="B6" s="2" t="s">
        <v>7</v>
      </c>
      <c r="C6" s="3">
        <f>[1]Приложение!F6</f>
        <v>9</v>
      </c>
      <c r="D6" s="3">
        <f>[1]Приложение!G6</f>
        <v>27.27272727272727</v>
      </c>
    </row>
    <row r="7" spans="1:4" x14ac:dyDescent="0.25">
      <c r="A7" s="1">
        <v>2</v>
      </c>
      <c r="B7" s="4" t="s">
        <v>8</v>
      </c>
      <c r="C7" s="3">
        <f>[1]Приложение!F10</f>
        <v>12</v>
      </c>
      <c r="D7" s="3">
        <f>[1]Приложение!G10</f>
        <v>36.363636363636367</v>
      </c>
    </row>
    <row r="8" spans="1:4" x14ac:dyDescent="0.25">
      <c r="A8" s="1">
        <v>3</v>
      </c>
      <c r="B8" s="4" t="s">
        <v>9</v>
      </c>
      <c r="C8" s="3">
        <f>[1]Приложение!F14</f>
        <v>12</v>
      </c>
      <c r="D8" s="3">
        <f>[1]Приложение!G14</f>
        <v>36.363636363636367</v>
      </c>
    </row>
    <row r="9" spans="1:4" x14ac:dyDescent="0.25">
      <c r="A9" s="1">
        <v>4</v>
      </c>
      <c r="B9" s="4" t="s">
        <v>10</v>
      </c>
      <c r="C9" s="3">
        <f>[1]Приложение!F18</f>
        <v>15</v>
      </c>
      <c r="D9" s="3">
        <f>[1]Приложение!G18</f>
        <v>45.454545454545453</v>
      </c>
    </row>
    <row r="10" spans="1:4" x14ac:dyDescent="0.25">
      <c r="A10" s="1">
        <v>5</v>
      </c>
      <c r="B10" s="4" t="s">
        <v>11</v>
      </c>
      <c r="C10" s="3">
        <f>[1]Приложение!F21</f>
        <v>19</v>
      </c>
      <c r="D10" s="3">
        <f>[1]Приложение!G21</f>
        <v>57.575757575757578</v>
      </c>
    </row>
    <row r="11" spans="1:4" x14ac:dyDescent="0.25">
      <c r="A11" s="1">
        <v>6</v>
      </c>
      <c r="B11" s="4" t="s">
        <v>12</v>
      </c>
      <c r="C11" s="3">
        <f>[1]Приложение!F24</f>
        <v>14</v>
      </c>
      <c r="D11" s="3">
        <f>[1]Приложение!G24</f>
        <v>42.424242424242422</v>
      </c>
    </row>
    <row r="12" spans="1:4" x14ac:dyDescent="0.25">
      <c r="A12" s="1">
        <v>7</v>
      </c>
      <c r="B12" s="4" t="s">
        <v>13</v>
      </c>
      <c r="C12" s="3">
        <f>[1]Приложение!F27</f>
        <v>14</v>
      </c>
      <c r="D12" s="3">
        <f>[1]Приложение!G27</f>
        <v>42.424242424242422</v>
      </c>
    </row>
    <row r="13" spans="1:4" x14ac:dyDescent="0.25">
      <c r="A13" s="1">
        <v>8</v>
      </c>
      <c r="B13" s="4" t="s">
        <v>14</v>
      </c>
      <c r="C13" s="3">
        <f>[1]Приложение!F30</f>
        <v>14</v>
      </c>
      <c r="D13" s="3">
        <f>[1]Приложение!G30</f>
        <v>42.424242424242422</v>
      </c>
    </row>
    <row r="14" spans="1:4" x14ac:dyDescent="0.25">
      <c r="A14" s="1">
        <v>9</v>
      </c>
      <c r="B14" s="4" t="s">
        <v>15</v>
      </c>
      <c r="C14" s="3">
        <f>[1]Приложение!F33</f>
        <v>13</v>
      </c>
      <c r="D14" s="3">
        <f>[1]Приложение!G33</f>
        <v>39.393939393939391</v>
      </c>
    </row>
    <row r="15" spans="1:4" x14ac:dyDescent="0.25">
      <c r="A15" s="1">
        <v>10</v>
      </c>
      <c r="B15" s="4" t="s">
        <v>16</v>
      </c>
      <c r="C15" s="3">
        <f>[1]Приложение!F36</f>
        <v>15</v>
      </c>
      <c r="D15" s="3">
        <f>[1]Приложение!G36</f>
        <v>45.454545454545453</v>
      </c>
    </row>
    <row r="16" spans="1:4" x14ac:dyDescent="0.25">
      <c r="A16" s="1">
        <v>11</v>
      </c>
      <c r="B16" s="4" t="s">
        <v>17</v>
      </c>
      <c r="C16" s="3">
        <f>[1]Приложение!F39</f>
        <v>16</v>
      </c>
      <c r="D16" s="3">
        <f>[1]Приложение!G39</f>
        <v>48.484848484848484</v>
      </c>
    </row>
    <row r="17" spans="1:4" x14ac:dyDescent="0.25">
      <c r="A17" s="1">
        <v>12</v>
      </c>
      <c r="B17" s="4" t="s">
        <v>18</v>
      </c>
      <c r="C17" s="3">
        <f>[1]Приложение!F42</f>
        <v>12</v>
      </c>
      <c r="D17" s="3">
        <f>[1]Приложение!G42</f>
        <v>36.363636363636367</v>
      </c>
    </row>
    <row r="18" spans="1:4" ht="15" customHeight="1" x14ac:dyDescent="0.25">
      <c r="A18" s="1">
        <v>13</v>
      </c>
      <c r="B18" s="4" t="s">
        <v>19</v>
      </c>
      <c r="C18" s="3">
        <f>[1]Приложение!F45</f>
        <v>12</v>
      </c>
      <c r="D18" s="3">
        <f>[1]Приложение!G45</f>
        <v>36.363636363636367</v>
      </c>
    </row>
    <row r="19" spans="1:4" x14ac:dyDescent="0.25">
      <c r="A19" s="1">
        <v>14</v>
      </c>
      <c r="B19" s="4" t="s">
        <v>20</v>
      </c>
      <c r="C19" s="3">
        <f>[1]Приложение!F48</f>
        <v>13</v>
      </c>
      <c r="D19" s="3">
        <f>[1]Приложение!G48</f>
        <v>39.393939393939391</v>
      </c>
    </row>
    <row r="20" spans="1:4" x14ac:dyDescent="0.25">
      <c r="A20" s="1">
        <v>15</v>
      </c>
      <c r="B20" s="4" t="s">
        <v>21</v>
      </c>
      <c r="C20" s="3">
        <f>[1]Приложение!F51</f>
        <v>11</v>
      </c>
      <c r="D20" s="3">
        <f>[1]Приложение!G51</f>
        <v>33.333333333333329</v>
      </c>
    </row>
    <row r="21" spans="1:4" x14ac:dyDescent="0.25">
      <c r="A21" s="1">
        <v>16</v>
      </c>
      <c r="B21" s="4" t="s">
        <v>22</v>
      </c>
      <c r="C21" s="3">
        <f>[1]Приложение!F54</f>
        <v>19</v>
      </c>
      <c r="D21" s="3">
        <f>[1]Приложение!G54</f>
        <v>57.575757575757578</v>
      </c>
    </row>
    <row r="22" spans="1:4" x14ac:dyDescent="0.25">
      <c r="A22" s="1">
        <v>17</v>
      </c>
      <c r="B22" s="4" t="s">
        <v>23</v>
      </c>
      <c r="C22" s="3">
        <f>[1]Приложение!F57</f>
        <v>17</v>
      </c>
      <c r="D22" s="3">
        <f>[1]Приложение!G57</f>
        <v>51.515151515151516</v>
      </c>
    </row>
    <row r="23" spans="1:4" x14ac:dyDescent="0.25">
      <c r="A23" s="1">
        <v>18</v>
      </c>
      <c r="B23" s="4" t="s">
        <v>24</v>
      </c>
      <c r="C23" s="3">
        <f>[1]Приложение!F60</f>
        <v>20</v>
      </c>
      <c r="D23" s="3">
        <f>[1]Приложение!G60</f>
        <v>60.606060606060609</v>
      </c>
    </row>
    <row r="24" spans="1:4" x14ac:dyDescent="0.25">
      <c r="A24" s="1">
        <v>19</v>
      </c>
      <c r="B24" s="4" t="s">
        <v>25</v>
      </c>
      <c r="C24" s="3">
        <f>[1]Приложение!F63</f>
        <v>11</v>
      </c>
      <c r="D24" s="3">
        <f>[1]Приложение!G63</f>
        <v>33.333333333333329</v>
      </c>
    </row>
    <row r="25" spans="1:4" x14ac:dyDescent="0.25">
      <c r="A25" s="1">
        <v>20</v>
      </c>
      <c r="B25" s="4" t="s">
        <v>26</v>
      </c>
      <c r="C25" s="3">
        <f>[1]Приложение!F66</f>
        <v>15</v>
      </c>
      <c r="D25" s="3">
        <f>[1]Приложение!G66</f>
        <v>45.454545454545453</v>
      </c>
    </row>
    <row r="26" spans="1:4" x14ac:dyDescent="0.25">
      <c r="A26" s="1">
        <v>21</v>
      </c>
      <c r="B26" s="4" t="s">
        <v>27</v>
      </c>
      <c r="C26" s="3">
        <f>[1]Приложение!F69</f>
        <v>17</v>
      </c>
      <c r="D26" s="3">
        <f>[1]Приложение!G69</f>
        <v>51.515151515151516</v>
      </c>
    </row>
    <row r="27" spans="1:4" x14ac:dyDescent="0.25">
      <c r="A27" s="1">
        <v>22</v>
      </c>
      <c r="B27" s="4" t="s">
        <v>28</v>
      </c>
      <c r="C27" s="3">
        <f>[1]Приложение!F72</f>
        <v>10</v>
      </c>
      <c r="D27" s="3">
        <f>[1]Приложение!G72</f>
        <v>30.303030303030305</v>
      </c>
    </row>
    <row r="28" spans="1:4" x14ac:dyDescent="0.25">
      <c r="A28" s="1">
        <v>23</v>
      </c>
      <c r="B28" s="4" t="s">
        <v>29</v>
      </c>
      <c r="C28" s="3">
        <f>[1]Приложение!F75</f>
        <v>11</v>
      </c>
      <c r="D28" s="3">
        <f>[1]Приложение!G75</f>
        <v>33.333333333333329</v>
      </c>
    </row>
    <row r="29" spans="1:4" x14ac:dyDescent="0.25">
      <c r="A29" s="1">
        <v>24</v>
      </c>
      <c r="B29" s="4" t="s">
        <v>30</v>
      </c>
      <c r="C29" s="3">
        <f>[1]Приложение!F78</f>
        <v>14</v>
      </c>
      <c r="D29" s="3">
        <f>[1]Приложение!G78</f>
        <v>42.424242424242422</v>
      </c>
    </row>
    <row r="30" spans="1:4" x14ac:dyDescent="0.25">
      <c r="A30" s="1">
        <v>25</v>
      </c>
      <c r="B30" s="4" t="s">
        <v>31</v>
      </c>
      <c r="C30" s="3">
        <f>[1]Приложение!F81</f>
        <v>11</v>
      </c>
      <c r="D30" s="3">
        <f>[1]Приложение!G81</f>
        <v>33.333333333333329</v>
      </c>
    </row>
    <row r="31" spans="1:4" x14ac:dyDescent="0.25">
      <c r="A31" s="1">
        <v>26</v>
      </c>
      <c r="B31" s="4" t="s">
        <v>32</v>
      </c>
      <c r="C31" s="3">
        <f>[1]Приложение!F84</f>
        <v>15</v>
      </c>
      <c r="D31" s="3">
        <f>[1]Приложение!G84</f>
        <v>45.454545454545453</v>
      </c>
    </row>
    <row r="32" spans="1:4" x14ac:dyDescent="0.25">
      <c r="A32" s="1">
        <v>27</v>
      </c>
      <c r="B32" s="4" t="s">
        <v>33</v>
      </c>
      <c r="C32" s="3">
        <f>[1]Приложение!F87</f>
        <v>19</v>
      </c>
      <c r="D32" s="3">
        <f>[1]Приложение!G87</f>
        <v>57.575757575757578</v>
      </c>
    </row>
    <row r="33" spans="1:4" x14ac:dyDescent="0.25">
      <c r="A33" s="1">
        <v>28</v>
      </c>
      <c r="B33" s="4" t="s">
        <v>34</v>
      </c>
      <c r="C33" s="3">
        <f>[1]Приложение!F90</f>
        <v>18</v>
      </c>
      <c r="D33" s="3">
        <f>[1]Приложение!G90</f>
        <v>54.54545454545454</v>
      </c>
    </row>
    <row r="34" spans="1:4" x14ac:dyDescent="0.25">
      <c r="A34" s="1">
        <v>29</v>
      </c>
      <c r="B34" s="4" t="s">
        <v>35</v>
      </c>
      <c r="C34" s="3">
        <f>[1]Приложение!F93</f>
        <v>13</v>
      </c>
      <c r="D34" s="3">
        <f>[1]Приложение!G93</f>
        <v>39.393939393939391</v>
      </c>
    </row>
    <row r="35" spans="1:4" ht="30" customHeight="1" x14ac:dyDescent="0.25">
      <c r="A35" s="1">
        <v>30</v>
      </c>
      <c r="B35" s="4" t="s">
        <v>36</v>
      </c>
      <c r="C35" s="3">
        <f>[1]Приложение!F96</f>
        <v>14</v>
      </c>
      <c r="D35" s="3">
        <f>[1]Приложение!G96</f>
        <v>42.424242424242422</v>
      </c>
    </row>
    <row r="36" spans="1:4" x14ac:dyDescent="0.25">
      <c r="A36" s="1">
        <v>31</v>
      </c>
      <c r="B36" s="4" t="s">
        <v>37</v>
      </c>
      <c r="C36" s="3">
        <f>[1]Приложение!F99</f>
        <v>14</v>
      </c>
      <c r="D36" s="3">
        <f>[1]Приложение!G99</f>
        <v>42.424242424242422</v>
      </c>
    </row>
    <row r="37" spans="1:4" x14ac:dyDescent="0.25">
      <c r="A37" s="1">
        <v>32</v>
      </c>
      <c r="B37" s="4" t="s">
        <v>38</v>
      </c>
      <c r="C37" s="3">
        <f>[1]Приложение!F102</f>
        <v>11</v>
      </c>
      <c r="D37" s="3">
        <f>[1]Приложение!G102</f>
        <v>33.333333333333329</v>
      </c>
    </row>
    <row r="38" spans="1:4" x14ac:dyDescent="0.25">
      <c r="A38" s="1">
        <v>33</v>
      </c>
      <c r="B38" s="4" t="s">
        <v>39</v>
      </c>
      <c r="C38" s="3">
        <f>[1]Приложение!F105</f>
        <v>16</v>
      </c>
      <c r="D38" s="3">
        <f>[1]Приложение!G105</f>
        <v>48.484848484848484</v>
      </c>
    </row>
    <row r="39" spans="1:4" x14ac:dyDescent="0.25">
      <c r="A39" s="1">
        <v>34</v>
      </c>
      <c r="B39" s="4" t="s">
        <v>40</v>
      </c>
      <c r="C39" s="3">
        <f>[1]Приложение!F108</f>
        <v>15</v>
      </c>
      <c r="D39" s="3">
        <f>[1]Приложение!G108</f>
        <v>45.454545454545453</v>
      </c>
    </row>
    <row r="40" spans="1:4" ht="31.5" x14ac:dyDescent="0.25">
      <c r="A40" s="1">
        <v>35</v>
      </c>
      <c r="B40" s="4" t="s">
        <v>41</v>
      </c>
      <c r="C40" s="3">
        <f>[1]Приложение!F111</f>
        <v>18</v>
      </c>
      <c r="D40" s="3">
        <f>[1]Приложение!G111</f>
        <v>54.54545454545454</v>
      </c>
    </row>
    <row r="41" spans="1:4" x14ac:dyDescent="0.25">
      <c r="A41" s="1">
        <v>36</v>
      </c>
      <c r="B41" s="4" t="s">
        <v>42</v>
      </c>
      <c r="C41" s="3">
        <f>[1]Приложение!F114</f>
        <v>18</v>
      </c>
      <c r="D41" s="3">
        <f>[1]Приложение!G114</f>
        <v>54.54545454545454</v>
      </c>
    </row>
    <row r="42" spans="1:4" x14ac:dyDescent="0.25">
      <c r="A42" s="1">
        <v>37</v>
      </c>
      <c r="B42" s="4" t="s">
        <v>43</v>
      </c>
      <c r="C42" s="3">
        <f>[1]Приложение!F117</f>
        <v>20</v>
      </c>
      <c r="D42" s="3">
        <f>[1]Приложение!G117</f>
        <v>60.606060606060609</v>
      </c>
    </row>
    <row r="43" spans="1:4" x14ac:dyDescent="0.25">
      <c r="A43" s="1">
        <v>38</v>
      </c>
      <c r="B43" s="4" t="s">
        <v>44</v>
      </c>
      <c r="C43" s="3">
        <f>[1]Приложение!F120</f>
        <v>25</v>
      </c>
      <c r="D43" s="3">
        <f>[1]Приложение!G120</f>
        <v>75.757575757575751</v>
      </c>
    </row>
    <row r="44" spans="1:4" x14ac:dyDescent="0.25">
      <c r="A44" s="1">
        <v>39</v>
      </c>
      <c r="B44" s="4" t="s">
        <v>45</v>
      </c>
      <c r="C44" s="3">
        <f>[1]Приложение!F123</f>
        <v>17</v>
      </c>
      <c r="D44" s="3">
        <f>[1]Приложение!G123</f>
        <v>51.515151515151516</v>
      </c>
    </row>
    <row r="45" spans="1:4" x14ac:dyDescent="0.25">
      <c r="A45" s="1">
        <v>40</v>
      </c>
      <c r="B45" s="4" t="s">
        <v>46</v>
      </c>
      <c r="C45" s="3">
        <f>[1]Приложение!F126</f>
        <v>16</v>
      </c>
      <c r="D45" s="3">
        <f>[1]Приложение!G126</f>
        <v>48.484848484848484</v>
      </c>
    </row>
    <row r="46" spans="1:4" x14ac:dyDescent="0.25">
      <c r="A46" s="1">
        <v>41</v>
      </c>
      <c r="B46" s="4" t="s">
        <v>47</v>
      </c>
      <c r="C46" s="3">
        <f>[1]Приложение!F129</f>
        <v>16</v>
      </c>
      <c r="D46" s="3">
        <f>[1]Приложение!G129</f>
        <v>48.484848484848484</v>
      </c>
    </row>
    <row r="47" spans="1:4" x14ac:dyDescent="0.25">
      <c r="A47" s="1">
        <v>42</v>
      </c>
      <c r="B47" s="4" t="s">
        <v>48</v>
      </c>
      <c r="C47" s="3">
        <f>[1]Приложение!F132</f>
        <v>13</v>
      </c>
      <c r="D47" s="3">
        <f>[1]Приложение!G132</f>
        <v>39.393939393939391</v>
      </c>
    </row>
    <row r="48" spans="1:4" x14ac:dyDescent="0.25">
      <c r="A48" s="1">
        <v>43</v>
      </c>
      <c r="B48" s="4" t="s">
        <v>49</v>
      </c>
      <c r="C48" s="3">
        <f>[1]Приложение!F135</f>
        <v>11</v>
      </c>
      <c r="D48" s="3">
        <f>[1]Приложение!G135</f>
        <v>33.333333333333329</v>
      </c>
    </row>
    <row r="49" spans="1:4" x14ac:dyDescent="0.25">
      <c r="A49" s="1">
        <v>44</v>
      </c>
      <c r="B49" s="5" t="s">
        <v>50</v>
      </c>
      <c r="C49" s="3">
        <f>[1]Приложение!F138</f>
        <v>12</v>
      </c>
      <c r="D49" s="3">
        <f>[1]Приложение!G138</f>
        <v>36.363636363636367</v>
      </c>
    </row>
  </sheetData>
  <autoFilter ref="A5:D49"/>
  <mergeCells count="2">
    <mergeCell ref="A2:D2"/>
    <mergeCell ref="A4:D4"/>
  </mergeCells>
  <pageMargins left="0.7" right="0.7" top="0.75" bottom="0.75" header="0.3" footer="0.3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Alekseeva</dc:creator>
  <cp:lastModifiedBy>Alekseeva</cp:lastModifiedBy>
  <dcterms:created xsi:type="dcterms:W3CDTF">2026-06-19T06:41:17Z</dcterms:created>
  <dcterms:modified xsi:type="dcterms:W3CDTF">2026-06-19T06:47:14Z</dcterms:modified>
</cp:coreProperties>
</file>